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rl.local\GFS\GIUNTA\DATA\Famiglia\Bandi Inclusione\AVVISI MARGINALITA'\AVVISO 8\02 AVVISO\Allegati\"/>
    </mc:Choice>
  </mc:AlternateContent>
  <xr:revisionPtr revIDLastSave="0" documentId="13_ncr:1_{8D7F5BAD-E8E5-4D53-92A5-02BEAC16C59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ll. 1D.2" sheetId="4" r:id="rId1"/>
    <sheet name="QF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5" l="1"/>
  <c r="C18" i="5"/>
  <c r="C11" i="4"/>
  <c r="C24" i="4"/>
  <c r="C33" i="4"/>
  <c r="H47" i="4"/>
  <c r="H44" i="4"/>
  <c r="H45" i="4"/>
  <c r="D45" i="4"/>
  <c r="F43" i="5"/>
  <c r="E43" i="5"/>
  <c r="D43" i="5"/>
  <c r="C43" i="5"/>
  <c r="C13" i="5"/>
  <c r="C12" i="5"/>
  <c r="C11" i="5"/>
  <c r="C10" i="5"/>
  <c r="B5" i="5" l="1"/>
  <c r="B6" i="5" s="1"/>
  <c r="C42" i="5" l="1"/>
  <c r="C31" i="5" s="1"/>
  <c r="B7" i="5"/>
  <c r="B3" i="5" s="1"/>
  <c r="C14" i="5"/>
  <c r="C15" i="5" l="1"/>
  <c r="C16" i="5" s="1"/>
  <c r="C17" i="5" s="1"/>
  <c r="D37" i="5"/>
  <c r="D42" i="5"/>
  <c r="F37" i="5"/>
  <c r="F42" i="5"/>
  <c r="E37" i="5"/>
  <c r="E42" i="5"/>
  <c r="E31" i="5" s="1"/>
  <c r="F31" i="5" l="1"/>
  <c r="H43" i="4"/>
  <c r="G43" i="4"/>
  <c r="H31" i="4"/>
  <c r="H22" i="4"/>
  <c r="H9" i="4"/>
  <c r="G9" i="4"/>
  <c r="C6" i="4"/>
  <c r="H46" i="4" l="1"/>
</calcChain>
</file>

<file path=xl/sharedStrings.xml><?xml version="1.0" encoding="utf-8"?>
<sst xmlns="http://schemas.openxmlformats.org/spreadsheetml/2006/main" count="153" uniqueCount="118">
  <si>
    <t>n.</t>
  </si>
  <si>
    <t>TIPOLOGIA DI INTERVENTO</t>
  </si>
  <si>
    <t>FUNZIONE</t>
  </si>
  <si>
    <t>LUOGO</t>
  </si>
  <si>
    <t>PRESTAZIONI</t>
  </si>
  <si>
    <t>FIGURE PROFESSIONALI</t>
  </si>
  <si>
    <r>
      <t xml:space="preserve">ORE PER FIGURA PROFESSIONALE
</t>
    </r>
    <r>
      <rPr>
        <b/>
        <i/>
        <sz val="10"/>
        <color rgb="FF000000"/>
        <rFont val="Calibri"/>
        <family val="2"/>
      </rPr>
      <t>(Inclusa attività di equipe)</t>
    </r>
  </si>
  <si>
    <r>
      <t xml:space="preserve">COSTO PER FIGURA PROFESSIONALE
</t>
    </r>
    <r>
      <rPr>
        <b/>
        <i/>
        <sz val="10"/>
        <color rgb="FF000000"/>
        <rFont val="Calibri"/>
        <family val="2"/>
      </rPr>
      <t>(Inclusa attività di equipe)</t>
    </r>
  </si>
  <si>
    <t>Macrotipologia A. Sensibilizzazione</t>
  </si>
  <si>
    <t>ORE MINIME 300</t>
  </si>
  <si>
    <r>
      <t xml:space="preserve">Sensibilizzazione della comunità anche per contrastare eventuali conflitti sociali ("detensionamento sociale") 
</t>
    </r>
    <r>
      <rPr>
        <i/>
        <sz val="10"/>
        <color theme="1"/>
        <rFont val="Calibri"/>
        <family val="2"/>
        <scheme val="minor"/>
      </rPr>
      <t>(Popolazione in generale e popolazione territorio)</t>
    </r>
  </si>
  <si>
    <t xml:space="preserve">- Informazione di base/generale;
- Attivazione di processi di conoscenza e sensibilizzazione;
- Attivazione reti associative. </t>
  </si>
  <si>
    <t>- Territorio;
- Luoghi di ritrovo informali ed istituzionali;
- Momenti di ritrovo formalizzati;
- Quartieri e caseggiati popolari (ERP sia comunale che ALER);
- Unità di strada;
- Drop-in.</t>
  </si>
  <si>
    <t>Figura Sociale</t>
  </si>
  <si>
    <t xml:space="preserve"> = costo per figura professionale/stima costo orario operatore</t>
  </si>
  <si>
    <t>Personale di Supporto</t>
  </si>
  <si>
    <t>(massimo 20 % del costo del personale della macrotipologia A)</t>
  </si>
  <si>
    <t>Totali</t>
  </si>
  <si>
    <t>Macrotipologia B. Aggancio precoce, pronto intervento e prima presa in carico</t>
  </si>
  <si>
    <t>ORE MINIME 3225</t>
  </si>
  <si>
    <r>
      <t xml:space="preserve">Osservazione e aggancio precoce 
</t>
    </r>
    <r>
      <rPr>
        <i/>
        <sz val="10"/>
        <color theme="1"/>
        <rFont val="Calibri"/>
        <family val="2"/>
        <scheme val="minor"/>
      </rPr>
      <t>(Popolazione target)</t>
    </r>
  </si>
  <si>
    <t>- Osservazione del fenomeno sul territorio (da un punto di vista sociale e sanitario) e mappatura periodica;
- Controllo sociale e mediazione (tra gruppi di utenti ed altri cittadini e con amministrazione/forze dell’ordine).</t>
  </si>
  <si>
    <t>- Unità di strada (a seconda del territorio: luoghi segnalati per abuso di sostanze e spaccio, aree dismesse, parchi, parcheggi, boschi, stazioni/passanti ferroviari);
- Drop-in;
- Luoghi sensibili quali sale di aspetto di ospedali e pronto soccorso, edifici abbandonati, centri di aggregazione (centri diurni e centri sociali per adulti, dintorni delle sale bingo, centri scommesse, bar, etc.).</t>
  </si>
  <si>
    <r>
      <t xml:space="preserve">Pronto intervento 
</t>
    </r>
    <r>
      <rPr>
        <i/>
        <sz val="10"/>
        <color theme="1"/>
        <rFont val="Calibri"/>
        <family val="2"/>
        <scheme val="minor"/>
      </rPr>
      <t>(Piccoli gruppi e/o individuale)</t>
    </r>
  </si>
  <si>
    <t>Intervento ed assistenza in situazioni di “emergenza” e di mantenimento dell'aggancio.</t>
  </si>
  <si>
    <t>Unità mobile.</t>
  </si>
  <si>
    <t>(almeno 26 % del costo del personale della macrotipologia B)</t>
  </si>
  <si>
    <t>Drop-in / Centro diurno.</t>
  </si>
  <si>
    <r>
      <rPr>
        <b/>
        <sz val="10"/>
        <color theme="1"/>
        <rFont val="Calibri"/>
        <family val="2"/>
        <scheme val="minor"/>
      </rPr>
      <t>Orientamento sulle opportunità di accoglienza e prima presa in carico</t>
    </r>
    <r>
      <rPr>
        <sz val="10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(Piccoli gruppi e/o individuale)</t>
    </r>
  </si>
  <si>
    <t>Conoscenza e prima presa in carico.</t>
  </si>
  <si>
    <r>
      <t xml:space="preserve">Unità di strada (a seconda del territorio: luoghi segnalati per abuso di sostanze e spaccio; aree dismesse; parchi; parcheggi; boschi; stazioni/passanti ferroviari).
</t>
    </r>
    <r>
      <rPr>
        <i/>
        <sz val="10"/>
        <rFont val="Calibri"/>
        <family val="2"/>
        <scheme val="minor"/>
      </rPr>
      <t>Agisce anche su appuntamento, una volta strutturata la relazione.</t>
    </r>
  </si>
  <si>
    <t>(massimo 24 % del costo del personale della macrotipologia B)</t>
  </si>
  <si>
    <t>Macrotipologia C. Accoglienza e segretariato sociale</t>
  </si>
  <si>
    <t>ORE MINIME 2250</t>
  </si>
  <si>
    <r>
      <rPr>
        <b/>
        <sz val="10"/>
        <color theme="1"/>
        <rFont val="Calibri"/>
        <family val="2"/>
        <scheme val="minor"/>
      </rPr>
      <t>Segretariato sociale</t>
    </r>
    <r>
      <rPr>
        <sz val="10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(Piccoli gruppi e/o individuale)</t>
    </r>
  </si>
  <si>
    <t xml:space="preserve">Assistenza e supporto per l'ottenimento di documenti, ricerca di soluzioni abitative etc. </t>
  </si>
  <si>
    <r>
      <rPr>
        <b/>
        <sz val="10"/>
        <color theme="1"/>
        <rFont val="Calibri"/>
        <family val="2"/>
        <scheme val="minor"/>
      </rPr>
      <t>Accoglienza</t>
    </r>
    <r>
      <rPr>
        <sz val="10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(Piccoli gruppi e/o individuale)</t>
    </r>
  </si>
  <si>
    <t>Intervento ed assistenza su base quotidiana, incluso lo svolgimento di attività laboratoriali.</t>
  </si>
  <si>
    <t>(almeno 32 % del costo del personale della macrotipologia C)</t>
  </si>
  <si>
    <t>(massimo 23 % del costo del personale della macrotipologia C)</t>
  </si>
  <si>
    <t>ORE MINIME 1275</t>
  </si>
  <si>
    <r>
      <rPr>
        <b/>
        <sz val="10"/>
        <color theme="1"/>
        <rFont val="Calibri"/>
        <family val="2"/>
        <scheme val="minor"/>
      </rPr>
      <t>Percorsi di inclusione sociale</t>
    </r>
    <r>
      <rPr>
        <sz val="10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(Piccoli gruppi e/o individuale)</t>
    </r>
    <r>
      <rPr>
        <sz val="10"/>
        <color theme="1"/>
        <rFont val="Calibri"/>
        <family val="2"/>
        <scheme val="minor"/>
      </rPr>
      <t xml:space="preserve">
</t>
    </r>
  </si>
  <si>
    <t>- Recupero delle competenze residue;
- Progettazione con la persona di un percorso verso una possibile autonomia.</t>
  </si>
  <si>
    <t>Drop-in / Centro diurno / Spazio di inclusione (spazio che prevede l’adesione dell’utente ad un percorso evolutivo).</t>
  </si>
  <si>
    <r>
      <rPr>
        <b/>
        <sz val="10"/>
        <color theme="1"/>
        <rFont val="Calibri"/>
        <family val="2"/>
        <scheme val="minor"/>
      </rPr>
      <t>Accompagnamento ai servizi e verifica dei processi di inclusione</t>
    </r>
    <r>
      <rPr>
        <sz val="10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(Individuale)</t>
    </r>
  </si>
  <si>
    <t>Accompagnamento ai servizi volto a non vanificare l’opportunità di aggancio a un servizio; mediazione tra reticenze del soggetto e servizio strutturato.</t>
  </si>
  <si>
    <t>Unità di strada (a seconda della presenza dei soggetti da agganciare sul territorio: luoghi segnalati per abuso di sostanze e spaccio; aree dismesse; parchi; parcheggi; boschi; stazioni/passanti ferroviari).</t>
  </si>
  <si>
    <t>(almeno 2 % del costo del personale della macrotipologia D)</t>
  </si>
  <si>
    <t>Supporto materiale e psico-relazionale (ascolto).</t>
  </si>
  <si>
    <t>Drop in / Centri diurni / Centri di ascolto.</t>
  </si>
  <si>
    <t>(massimo 30 % del costo del personale della macrotipologia D)</t>
  </si>
  <si>
    <t>COSTO TOTALE FIGURE PROFESSIONALI</t>
  </si>
  <si>
    <t>COSTO FIGURE TRASVERSALI</t>
  </si>
  <si>
    <t>Macrotipologia D. Inclusione sociale e accompagnamento ai servizi</t>
  </si>
  <si>
    <t>COSTO TOTALE PERSONALE (figure professionali + figure trasversali)</t>
  </si>
  <si>
    <t>COSTO COMPLESSIVO PROGETTO</t>
  </si>
  <si>
    <t>Costi Progetto</t>
  </si>
  <si>
    <t>Totale massimo progetto</t>
  </si>
  <si>
    <t>Complessivo del personale (no fig-. Trasversali)</t>
  </si>
  <si>
    <t>Totale personale</t>
  </si>
  <si>
    <t>Forfettario (40% su costo Tot. Personale)</t>
  </si>
  <si>
    <t>Macrotipologie</t>
  </si>
  <si>
    <t>Budget Massimo</t>
  </si>
  <si>
    <t>Importo</t>
  </si>
  <si>
    <t xml:space="preserve">Complessivo Personale </t>
  </si>
  <si>
    <t>Figure trasverali</t>
  </si>
  <si>
    <t>Totale Personale</t>
  </si>
  <si>
    <t>Figura Professionale</t>
  </si>
  <si>
    <t>Macro Famiglia</t>
  </si>
  <si>
    <t>ASA</t>
  </si>
  <si>
    <t>Esperto Legale</t>
  </si>
  <si>
    <t>Mediatore culturale</t>
  </si>
  <si>
    <t>Assistente sociale</t>
  </si>
  <si>
    <t>Psicologo</t>
  </si>
  <si>
    <t>Infermiere</t>
  </si>
  <si>
    <t>Medico</t>
  </si>
  <si>
    <t>Assistente sanitario</t>
  </si>
  <si>
    <t>TOTALI</t>
  </si>
  <si>
    <t>Figura Sanitaria</t>
  </si>
  <si>
    <t>Figura di supporto</t>
  </si>
  <si>
    <t>Figure Trasversali (15 % costo personale)</t>
  </si>
  <si>
    <t>A</t>
  </si>
  <si>
    <t>B</t>
  </si>
  <si>
    <t>C</t>
  </si>
  <si>
    <t>D</t>
  </si>
  <si>
    <t>ALTRI COSTI - FORFETTARIO (40% DEL COSTO TOTALE DEL PERSONALE)</t>
  </si>
  <si>
    <t>Figura di Supporto</t>
  </si>
  <si>
    <r>
      <rPr>
        <b/>
        <u/>
        <sz val="10"/>
        <color theme="1"/>
        <rFont val="Calibri"/>
        <family val="2"/>
        <scheme val="minor"/>
      </rPr>
      <t>Per l’«osservazione»:</t>
    </r>
    <r>
      <rPr>
        <sz val="10"/>
        <color theme="1"/>
        <rFont val="Calibri"/>
        <family val="2"/>
        <scheme val="minor"/>
      </rPr>
      <t xml:space="preserve">
- Osservazione e presenza degli operatori nei luoghi segnalati (ad es. per abuso di sostanze e spaccio e grave marginalità, etc.);
- Attività di ricerca e contatto con la popolazione target;
- Raccolta delle segnalazioni dal territorio (sia da parte dei servizi che da parte della popolazione);
- Sistematizzazione dati.</t>
    </r>
  </si>
  <si>
    <t>- Informazioni e orientamento ai servizi sanitari e sociali (ad es. dormitori, docce, mense) a disposizione sul territorio, incluse informazioni sul drop in;
- Consegna di materiale informativo relativamente ai servizi;
- Rilevazione e registrazione dati;
- Accompagnamento delle persone intercettate quando se ne ravvisa la necessità;
- Contatto con operatori dei servizi specialistici per orientamento mirato.</t>
  </si>
  <si>
    <r>
      <t xml:space="preserve">- Informazioni sui servizi sanitari e sociali (ad es. dormitori, docce, mense, etc.) a disposizione sul territorio;
- Consegna di materiale informativo relativamente ai servizi;
- Rilevazione e registrazione dati (Cartella informatizzata: Scheda anagrafica, Prestazioni, Scheda di rischio, colloqui, etc.);
</t>
    </r>
    <r>
      <rPr>
        <sz val="10"/>
        <rFont val="Calibri"/>
        <family val="2"/>
        <scheme val="minor"/>
      </rPr>
      <t>- Anamnesi e profilazione del rischio.</t>
    </r>
  </si>
  <si>
    <t>- Accompagnamento all’ottenimento dei documenti (residenza/domicilio e similari, tessera sanitaria, permesso di soggiorno, etc.);
- Accesso a postazione internet (ad es. per la creazione di un indirizzo di posta elettronica o l’accesso alla mail);
- Accompagnamento alla ricerca di soluzioni abitative;
- Accompagnamento all’ottenimento di sussidi;
- Consulenze legali.</t>
  </si>
  <si>
    <r>
      <t>- Progettazione individualizzata (valutazione e attivazione delle risorse residuali);
- Percorsi di motivazione al cambiamento;
- Consulenza sociale, educativa ed abitativa per attivare un percorso di autonomia della persona;
- Azioni di inserimento abitativo anche temporaneo (</t>
    </r>
    <r>
      <rPr>
        <i/>
        <sz val="10"/>
        <rFont val="Calibri"/>
        <family val="2"/>
        <scheme val="minor"/>
      </rPr>
      <t>Housing</t>
    </r>
    <r>
      <rPr>
        <sz val="10"/>
        <rFont val="Calibri"/>
        <family val="2"/>
        <scheme val="minor"/>
      </rPr>
      <t xml:space="preserve"> sociale);
- Orientamento a percorsi di tirocinio e inserimento lavorativo;
- Gruppi di mutuo aiuto, finalizzati all'attivazione della persona;
- Attività di socializzazione;
- Attività di formazione;
- Attività occupazionali.</t>
    </r>
  </si>
  <si>
    <t>- Contatto e accompagnamento anche fisico ai servizi presenti sul territorio, incluso accompagnamento al drop in;
- Condivisione con operatori dei servizi sia in momenti preparatori che verifiche sui feedback.</t>
  </si>
  <si>
    <r>
      <t xml:space="preserve">- Colloquio individuale di orientamento, finalizzato all'accompagnamento ai servizi;
- Consulenza sociale, educativa ed abitativa;
</t>
    </r>
    <r>
      <rPr>
        <sz val="10"/>
        <color rgb="FF00B050"/>
        <rFont val="Calibri"/>
        <family val="2"/>
        <scheme val="minor"/>
      </rPr>
      <t>- Consulenza sanitaria.</t>
    </r>
  </si>
  <si>
    <r>
      <t xml:space="preserve">- Contatto e accompagnamento anche fisico ai servizi presenti sul territorio;
- Colloquio individuale di orientamento, finalizzato all'accompagnamento ai servizi;
- Consulenza sociale, educativa ed abitativa;
- Counseling / monitoraggio dei percorsi e supporto nella tenuta;
- Analisi periodica dei dati, al fine di monitorare l'efficacia degli interventi rispetto alla totalità dei casi in ottica ricerca-azione;
</t>
    </r>
    <r>
      <rPr>
        <sz val="10"/>
        <color rgb="FF00B050"/>
        <rFont val="Calibri"/>
        <family val="2"/>
        <scheme val="minor"/>
      </rPr>
      <t>- Consulenza sanitaria.</t>
    </r>
  </si>
  <si>
    <t>massimo 15% DEL COSTO TOTALE FIGURE PROFESSIONALI</t>
  </si>
  <si>
    <t>Figura  Sociale</t>
  </si>
  <si>
    <t>Budget: 4% del COSTO TOTALE FIGURE PROFESSIONALI</t>
  </si>
  <si>
    <t>Budget: 45% del COSTO TOTALE FIGURE PROFESSIONALI</t>
  </si>
  <si>
    <t>Budget: 35% del COSTO TOTALE FIGURE PROFESSIONALI</t>
  </si>
  <si>
    <t>Budget: 16% del COSTO TOTALE FIGURE PROFESSIONALI</t>
  </si>
  <si>
    <r>
      <rPr>
        <b/>
        <sz val="16"/>
        <color theme="1"/>
        <rFont val="Calibri"/>
        <family val="2"/>
        <scheme val="minor"/>
      </rPr>
      <t>Quadro Finanziario (ore e pesi percentuali) - MARGINALITA' 8</t>
    </r>
    <r>
      <rPr>
        <b/>
        <sz val="12"/>
        <color theme="1"/>
        <rFont val="Calibri"/>
        <family val="2"/>
        <scheme val="minor"/>
      </rPr>
      <t xml:space="preserve">
PRESTAZIONI EROGABILI NELL’AMBITO DEL PERCORSO DI CONTRASTO AL DISAGIO SOCIALE, ATTRAVERSO INTERVENTI DI AGGANCIO, RIDUZIONE DEL DANNO E INCLUSIONE - Allegato 1D.2</t>
    </r>
  </si>
  <si>
    <t>Massimali richiedibili</t>
  </si>
  <si>
    <t>% Impiego Macrofamiglia figure sanitarie  (minimo)</t>
  </si>
  <si>
    <t>Ipotesi suddivisione costi per macrotipologie con minimo impiego di figura sanitaria e massimo di figura di supporto</t>
  </si>
  <si>
    <t xml:space="preserve">C </t>
  </si>
  <si>
    <t>Educatore Professionale Socio-Pedagogico (EP SP)</t>
  </si>
  <si>
    <t>Educatore Professionale Socio-Sanitario (EP SS)</t>
  </si>
  <si>
    <t>Psicologo iscritto alla Sez. A dell’Ordine Professionale</t>
  </si>
  <si>
    <t xml:space="preserve">Ore Minime </t>
  </si>
  <si>
    <r>
      <rPr>
        <sz val="10"/>
        <rFont val="Calibri"/>
        <family val="2"/>
        <scheme val="minor"/>
      </rPr>
      <t>- Informazione e sensibilizzazione verso il gruppo e verso il quartiere, ascolto e presenza significativa con gli abitanti, mediazione tra i gruppi agganciati e gli abitanti/quartiere;
- Consegna di materiale informativo (cartaceo/social);
- Definizione di prassi;
- Partecipazione a tavoli specifici;
- Incontro con opinion leader della comunità (ad es. autorità civili e religiose anche informali, gestori di locali, associazioni, scuole etc.);
- Partecipazione a momenti istituzionali di rete su specifiche situazioni locali;
- Stimolo e partecipazione a situazioni di ruolo attivo da parte della comunità/utenti rispetto ad interventi di riqualificazione urbana/ambientale (ad es. supporto pulizia spazi urbani, pulizia delle rive del fiume nel tratto cittadino, piantumazione di piante o fiori in spazi pubblici);
- Presentazione del servizio e conoscenza reciproca (sensibilizzazione degli operatori dei servizi sociali ed altri servizi specialistici); 
- Momenti pubblici sia divulgativo che a carattere aggregativo, con intento di sensibilizzazione della cittadinanza;</t>
    </r>
  </si>
  <si>
    <r>
      <rPr>
        <b/>
        <u/>
        <sz val="10"/>
        <color theme="1"/>
        <rFont val="Calibri"/>
        <family val="2"/>
        <scheme val="minor"/>
      </rPr>
      <t>Per l’«aggancio precoce»:</t>
    </r>
    <r>
      <rPr>
        <sz val="10"/>
        <color theme="1"/>
        <rFont val="Calibri"/>
        <family val="2"/>
        <scheme val="minor"/>
      </rPr>
      <t xml:space="preserve">
- Presentazione del servizio e informazioni;
- Prima conoscenza dei destinatari;
- Informazioni sulle sostanze;
- Informazioni sui comportamenti a rischio;
- </t>
    </r>
    <r>
      <rPr>
        <sz val="10"/>
        <rFont val="Calibri"/>
        <family val="2"/>
        <scheme val="minor"/>
      </rPr>
      <t xml:space="preserve">Distribuzione generi di prima necessità e di conforto;
- Rilevazione attività e registrazione dati;
</t>
    </r>
    <r>
      <rPr>
        <sz val="10"/>
        <color rgb="FF00B050"/>
        <rFont val="Calibri"/>
        <family val="2"/>
        <scheme val="minor"/>
      </rPr>
      <t>- Informazioni sul corretto utilizzo del materiale sanitario;</t>
    </r>
  </si>
  <si>
    <r>
      <rPr>
        <sz val="10"/>
        <rFont val="Calibri"/>
        <family val="2"/>
        <scheme val="minor"/>
      </rPr>
      <t>- Primo contatto con i destinatari;
- Azioni informative mirate sui comportamenti a rischio;</t>
    </r>
    <r>
      <rPr>
        <sz val="10"/>
        <color theme="1"/>
        <rFont val="Calibri"/>
        <family val="2"/>
        <scheme val="minor"/>
      </rPr>
      <t xml:space="preserve">
- Orientamento ai servizi territoriali;
- Distribuzione kit emergenza freddo, kit igiene personale, etc.; 
</t>
    </r>
    <r>
      <rPr>
        <sz val="10"/>
        <color rgb="FF00B050"/>
        <rFont val="Calibri"/>
        <family val="2"/>
        <scheme val="minor"/>
      </rPr>
      <t>-  Informazioni sul corretto utilizzo del materiale sanitario;</t>
    </r>
    <r>
      <rPr>
        <sz val="10"/>
        <color theme="1"/>
        <rFont val="Calibri"/>
        <family val="2"/>
        <scheme val="minor"/>
      </rPr>
      <t xml:space="preserve">
</t>
    </r>
    <r>
      <rPr>
        <sz val="10"/>
        <color rgb="FF00B050"/>
        <rFont val="Calibri"/>
        <family val="2"/>
        <scheme val="minor"/>
      </rPr>
      <t>- Valutazioni e piccole medicazioni;
- Attività di screening e somministrazione test diagnostici (HIV, HCV, etc.);
- Informazioni sul corretto utilizzo di farmaci da banco;</t>
    </r>
  </si>
  <si>
    <r>
      <t xml:space="preserve">- Primo contatto con i destinatari;
- Azioni informative mirate sui comportamenti a rischio;
- Distribuzione kit emergenza freddo, kit igiene personale, etc.;
- Spazio tregua e somministrazione generi di prima necessità;
</t>
    </r>
    <r>
      <rPr>
        <sz val="10"/>
        <color rgb="FF00B050"/>
        <rFont val="Calibri"/>
        <family val="2"/>
        <scheme val="minor"/>
      </rPr>
      <t>-  Informazioni sul corretto utilizzo del materiale sanitario;
- Valutazioni e piccole medicazioni;
- Attività di screening e somministrazione test diagnostici (HIV, HCV, etc.);
- Informazioni sul corretto utilizzo di farmaci da banco;</t>
    </r>
  </si>
  <si>
    <r>
      <t xml:space="preserve">- Prima lettura "strutturata" dei bisogni della persona;
- Presentazione del servizio, sulla base dello specifico bisogno della persona;
- Distribuzione beni di comfort (ad es. kit emergenza freddo, kit igiene personale, etc.);
- Spazio tregua e distribuzione generi di prima necessità;
- Servizio docce, guardaroba e lavanderia;
- Gruppi di mutuo aiuto;
- Informazione mirata e stimolo al dialogo di gruppo su specifiche tematiche;
- Attivazione e gestione di gruppi omogenei (ad es. per genere, tematiche, età, comportamenti, etc.) finalizzati all’attivazione e allo sviluppo di specifiche competenze;
- Stesura verbali /registrazione attività;
</t>
    </r>
    <r>
      <rPr>
        <sz val="10"/>
        <color rgb="FF00B050"/>
        <rFont val="Calibri"/>
        <family val="2"/>
        <scheme val="minor"/>
      </rPr>
      <t>-  Informazioni sul corretto utilizzo del materiale sanitario;</t>
    </r>
    <r>
      <rPr>
        <sz val="10"/>
        <rFont val="Calibri"/>
        <family val="2"/>
        <scheme val="minor"/>
      </rPr>
      <t xml:space="preserve">
</t>
    </r>
    <r>
      <rPr>
        <sz val="10"/>
        <color rgb="FF00B050"/>
        <rFont val="Calibri"/>
        <family val="2"/>
        <scheme val="minor"/>
      </rPr>
      <t>- Attività di screening e somministrazione test diagnostici (HIV, HCV, etc.);
- Custodia e monitoraggio dell’auto-somministrazione terapie;
-  Informazioni sul corretto utilizzo di farmaci da banco;
- Alert (ad es. analisi chimica delle sostanze e collegamento con il Sistema di Allerta Nazionale);
- Visite mediche.</t>
    </r>
  </si>
  <si>
    <r>
      <t xml:space="preserve">SCHEDA RIEPILOGO DELLE PRESTAZIONI E FIGURE PROFESSIONALI COINVOLTE - PRESTAZIONI EROGABILI NELL’AMBITO DEL PERCORSO DI CONTRASTO AL DISAGIO SOCIALE, ATTRAVERSO INTERVENTI DI AGGANCIO, RIDUZIONE DEL DANNO E INCLUSIONE - </t>
    </r>
    <r>
      <rPr>
        <b/>
        <sz val="14"/>
        <color rgb="FFFF0000"/>
        <rFont val="Calibri"/>
        <family val="2"/>
        <scheme val="minor"/>
      </rPr>
      <t>Allegato 1D.2</t>
    </r>
  </si>
  <si>
    <t>Costo totale progetto</t>
  </si>
  <si>
    <t>% Impiego Macrofamiglia figura di supporto (massimo)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</si>
</sst>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_ ;\-#,##0\ "/>
    <numFmt numFmtId="165" formatCode="&quot;€&quot;\ #,##0.00"/>
    <numFmt numFmtId="166" formatCode="_-* #,##0.00\ [$€-410]_-;\-* #,##0.00\ [$€-410]_-;_-* &quot;-&quot;??\ [$€-410]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charset val="1"/>
    </font>
    <font>
      <b/>
      <i/>
      <sz val="10"/>
      <color rgb="FF000000"/>
      <name val="Calibri"/>
      <family val="2"/>
    </font>
    <font>
      <b/>
      <sz val="10"/>
      <name val="Calibri"/>
      <family val="2"/>
      <scheme val="minor"/>
    </font>
    <font>
      <b/>
      <sz val="10"/>
      <name val="Calibri"/>
      <family val="2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rgb="FF00B050"/>
      <name val="Calibri"/>
      <family val="2"/>
      <scheme val="minor"/>
    </font>
    <font>
      <i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name val="Calibri"/>
      <family val="2"/>
      <scheme val="minor"/>
    </font>
    <font>
      <sz val="12"/>
      <color rgb="FF000000"/>
      <name val="Calibri"/>
      <family val="2"/>
    </font>
    <font>
      <sz val="12"/>
      <name val="Calibri"/>
      <family val="2"/>
    </font>
    <font>
      <b/>
      <sz val="14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2CC"/>
        <b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DEEBF7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DEEBF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EEBF7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</cellStyleXfs>
  <cellXfs count="127">
    <xf numFmtId="0" fontId="0" fillId="0" borderId="0" xfId="0"/>
    <xf numFmtId="0" fontId="2" fillId="0" borderId="0" xfId="0" applyFont="1" applyAlignment="1">
      <alignment vertical="center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4" fontId="4" fillId="6" borderId="1" xfId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4" fontId="0" fillId="0" borderId="0" xfId="0" applyNumberFormat="1"/>
    <xf numFmtId="0" fontId="4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44" fontId="4" fillId="0" borderId="1" xfId="1" applyFont="1" applyBorder="1" applyAlignment="1">
      <alignment horizontal="center" vertical="center" wrapText="1"/>
    </xf>
    <xf numFmtId="44" fontId="0" fillId="0" borderId="0" xfId="1" applyFont="1"/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left" vertical="top" wrapText="1"/>
    </xf>
    <xf numFmtId="44" fontId="4" fillId="0" borderId="0" xfId="1" applyFont="1" applyAlignment="1">
      <alignment horizontal="left" vertical="top" wrapText="1"/>
    </xf>
    <xf numFmtId="4" fontId="3" fillId="0" borderId="0" xfId="0" applyNumberFormat="1" applyFont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4" fontId="8" fillId="6" borderId="1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4" fontId="5" fillId="7" borderId="1" xfId="0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7" fillId="8" borderId="1" xfId="0" applyFont="1" applyFill="1" applyBorder="1" applyAlignment="1">
      <alignment horizontal="center" vertical="center"/>
    </xf>
    <xf numFmtId="4" fontId="8" fillId="9" borderId="1" xfId="0" applyNumberFormat="1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8" fillId="11" borderId="5" xfId="3" applyFont="1" applyFill="1" applyBorder="1" applyAlignment="1">
      <alignment horizontal="center" vertical="center" wrapText="1"/>
    </xf>
    <xf numFmtId="0" fontId="18" fillId="13" borderId="1" xfId="3" applyFont="1" applyFill="1" applyBorder="1" applyAlignment="1">
      <alignment horizontal="left" vertical="center" wrapText="1"/>
    </xf>
    <xf numFmtId="44" fontId="1" fillId="0" borderId="1" xfId="1" applyFont="1" applyBorder="1" applyAlignment="1">
      <alignment horizontal="left" vertical="center" wrapText="1"/>
    </xf>
    <xf numFmtId="44" fontId="1" fillId="0" borderId="1" xfId="0" applyNumberFormat="1" applyFont="1" applyBorder="1" applyAlignment="1">
      <alignment vertical="center"/>
    </xf>
    <xf numFmtId="0" fontId="0" fillId="0" borderId="8" xfId="0" applyBorder="1"/>
    <xf numFmtId="0" fontId="18" fillId="11" borderId="1" xfId="3" applyFont="1" applyFill="1" applyBorder="1" applyAlignment="1">
      <alignment horizontal="center" vertical="center" wrapText="1"/>
    </xf>
    <xf numFmtId="0" fontId="18" fillId="12" borderId="1" xfId="3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/>
    </xf>
    <xf numFmtId="10" fontId="19" fillId="0" borderId="1" xfId="2" applyNumberFormat="1" applyFont="1" applyBorder="1" applyAlignment="1">
      <alignment horizontal="center" vertical="center" wrapText="1"/>
    </xf>
    <xf numFmtId="44" fontId="19" fillId="0" borderId="1" xfId="0" applyNumberFormat="1" applyFont="1" applyBorder="1" applyAlignment="1">
      <alignment vertical="center"/>
    </xf>
    <xf numFmtId="164" fontId="19" fillId="0" borderId="1" xfId="0" applyNumberFormat="1" applyFont="1" applyBorder="1" applyAlignment="1">
      <alignment horizontal="center" vertical="center"/>
    </xf>
    <xf numFmtId="0" fontId="2" fillId="13" borderId="1" xfId="0" applyFont="1" applyFill="1" applyBorder="1" applyAlignment="1">
      <alignment horizontal="right" vertical="center"/>
    </xf>
    <xf numFmtId="44" fontId="2" fillId="0" borderId="1" xfId="0" applyNumberFormat="1" applyFont="1" applyBorder="1" applyAlignment="1">
      <alignment vertical="center"/>
    </xf>
    <xf numFmtId="0" fontId="2" fillId="13" borderId="1" xfId="0" applyFont="1" applyFill="1" applyBorder="1" applyAlignment="1">
      <alignment horizontal="right" vertical="center" wrapText="1"/>
    </xf>
    <xf numFmtId="10" fontId="19" fillId="0" borderId="1" xfId="0" applyNumberFormat="1" applyFont="1" applyBorder="1" applyAlignment="1">
      <alignment horizontal="center" vertical="center"/>
    </xf>
    <xf numFmtId="0" fontId="20" fillId="13" borderId="1" xfId="3" applyFont="1" applyFill="1" applyBorder="1" applyAlignment="1">
      <alignment horizontal="right" vertical="center" wrapText="1"/>
    </xf>
    <xf numFmtId="0" fontId="0" fillId="0" borderId="1" xfId="0" applyBorder="1"/>
    <xf numFmtId="44" fontId="2" fillId="0" borderId="1" xfId="0" applyNumberFormat="1" applyFont="1" applyBorder="1"/>
    <xf numFmtId="10" fontId="0" fillId="0" borderId="1" xfId="0" applyNumberFormat="1" applyBorder="1"/>
    <xf numFmtId="9" fontId="19" fillId="0" borderId="1" xfId="2" applyFont="1" applyBorder="1" applyAlignment="1">
      <alignment horizontal="center" vertical="center"/>
    </xf>
    <xf numFmtId="0" fontId="18" fillId="12" borderId="1" xfId="3" applyFont="1" applyFill="1" applyBorder="1" applyAlignment="1">
      <alignment horizontal="center" vertical="center"/>
    </xf>
    <xf numFmtId="0" fontId="18" fillId="11" borderId="1" xfId="3" applyFont="1" applyFill="1" applyBorder="1" applyAlignment="1">
      <alignment horizontal="center" vertical="center"/>
    </xf>
    <xf numFmtId="0" fontId="21" fillId="13" borderId="1" xfId="3" applyFont="1" applyFill="1" applyBorder="1" applyAlignment="1">
      <alignment vertical="center"/>
    </xf>
    <xf numFmtId="0" fontId="23" fillId="13" borderId="1" xfId="3" applyFont="1" applyFill="1" applyBorder="1" applyAlignment="1">
      <alignment vertical="center"/>
    </xf>
    <xf numFmtId="0" fontId="23" fillId="13" borderId="1" xfId="3" applyFont="1" applyFill="1" applyBorder="1" applyAlignment="1">
      <alignment vertical="center" wrapText="1"/>
    </xf>
    <xf numFmtId="0" fontId="23" fillId="14" borderId="1" xfId="3" applyFont="1" applyFill="1" applyBorder="1" applyAlignment="1">
      <alignment vertical="center"/>
    </xf>
    <xf numFmtId="0" fontId="21" fillId="14" borderId="1" xfId="3" applyFont="1" applyFill="1" applyBorder="1" applyAlignment="1">
      <alignment vertical="center"/>
    </xf>
    <xf numFmtId="0" fontId="21" fillId="11" borderId="1" xfId="3" applyFont="1" applyFill="1" applyBorder="1" applyAlignment="1">
      <alignment vertical="center"/>
    </xf>
    <xf numFmtId="165" fontId="22" fillId="11" borderId="1" xfId="3" applyNumberFormat="1" applyFont="1" applyFill="1" applyBorder="1" applyAlignment="1">
      <alignment horizontal="center" vertical="center"/>
    </xf>
    <xf numFmtId="0" fontId="19" fillId="0" borderId="1" xfId="0" applyFont="1" applyBorder="1"/>
    <xf numFmtId="0" fontId="19" fillId="0" borderId="8" xfId="0" applyFont="1" applyBorder="1"/>
    <xf numFmtId="0" fontId="20" fillId="0" borderId="0" xfId="3" applyFont="1" applyAlignment="1">
      <alignment horizontal="center" vertical="center"/>
    </xf>
    <xf numFmtId="166" fontId="20" fillId="0" borderId="0" xfId="1" applyNumberFormat="1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left" vertical="center" wrapText="1" shrinkToFit="1"/>
    </xf>
    <xf numFmtId="0" fontId="11" fillId="0" borderId="1" xfId="0" quotePrefix="1" applyFont="1" applyBorder="1" applyAlignment="1">
      <alignment horizontal="left" vertical="center" wrapText="1" shrinkToFit="1"/>
    </xf>
    <xf numFmtId="0" fontId="23" fillId="14" borderId="1" xfId="3" applyFont="1" applyFill="1" applyBorder="1" applyAlignment="1">
      <alignment vertical="center" wrapText="1"/>
    </xf>
    <xf numFmtId="0" fontId="20" fillId="15" borderId="1" xfId="3" applyFont="1" applyFill="1" applyBorder="1" applyAlignment="1">
      <alignment horizontal="center" vertical="center"/>
    </xf>
    <xf numFmtId="44" fontId="22" fillId="11" borderId="1" xfId="1" applyFont="1" applyFill="1" applyBorder="1" applyAlignment="1">
      <alignment vertical="center"/>
    </xf>
    <xf numFmtId="44" fontId="20" fillId="15" borderId="1" xfId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44" fontId="0" fillId="0" borderId="1" xfId="1" applyFont="1" applyBorder="1"/>
    <xf numFmtId="165" fontId="22" fillId="14" borderId="1" xfId="3" applyNumberFormat="1" applyFont="1" applyFill="1" applyBorder="1" applyAlignment="1">
      <alignment horizontal="center" vertical="center"/>
    </xf>
    <xf numFmtId="44" fontId="22" fillId="14" borderId="1" xfId="1" applyFont="1" applyFill="1" applyBorder="1" applyAlignment="1">
      <alignment vertical="center"/>
    </xf>
    <xf numFmtId="0" fontId="2" fillId="10" borderId="6" xfId="0" applyFont="1" applyFill="1" applyBorder="1" applyAlignment="1">
      <alignment horizontal="center" vertical="center" wrapText="1"/>
    </xf>
    <xf numFmtId="0" fontId="16" fillId="10" borderId="7" xfId="0" applyFont="1" applyFill="1" applyBorder="1" applyAlignment="1">
      <alignment horizontal="center" vertical="center"/>
    </xf>
    <xf numFmtId="0" fontId="16" fillId="10" borderId="9" xfId="0" applyFont="1" applyFill="1" applyBorder="1" applyAlignment="1">
      <alignment horizontal="center" vertical="center"/>
    </xf>
    <xf numFmtId="0" fontId="16" fillId="10" borderId="2" xfId="0" applyFont="1" applyFill="1" applyBorder="1" applyAlignment="1">
      <alignment horizontal="center" vertical="center"/>
    </xf>
    <xf numFmtId="0" fontId="18" fillId="11" borderId="6" xfId="3" applyFont="1" applyFill="1" applyBorder="1" applyAlignment="1">
      <alignment horizontal="center" vertical="center" wrapText="1"/>
    </xf>
    <xf numFmtId="0" fontId="18" fillId="11" borderId="7" xfId="3" applyFont="1" applyFill="1" applyBorder="1" applyAlignment="1">
      <alignment horizontal="center" vertical="center" wrapText="1"/>
    </xf>
    <xf numFmtId="0" fontId="18" fillId="11" borderId="2" xfId="3" applyFont="1" applyFill="1" applyBorder="1" applyAlignment="1">
      <alignment horizontal="center" vertical="center" wrapText="1"/>
    </xf>
    <xf numFmtId="165" fontId="22" fillId="13" borderId="1" xfId="3" applyNumberFormat="1" applyFont="1" applyFill="1" applyBorder="1" applyAlignment="1">
      <alignment horizontal="center" vertical="center"/>
    </xf>
    <xf numFmtId="44" fontId="22" fillId="13" borderId="1" xfId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7" fillId="8" borderId="6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11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4" fillId="0" borderId="5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</cellXfs>
  <cellStyles count="4">
    <cellStyle name="Normal 2" xfId="3" xr:uid="{2A8747CA-8D66-4003-9284-405CE5F46E72}"/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9A12E-F716-46E0-A8AB-6C55765C4397}">
  <sheetPr>
    <pageSetUpPr fitToPage="1"/>
  </sheetPr>
  <dimension ref="A1:M51"/>
  <sheetViews>
    <sheetView tabSelected="1" zoomScale="58" zoomScaleNormal="58" workbookViewId="0">
      <selection activeCell="I44" sqref="I44"/>
    </sheetView>
  </sheetViews>
  <sheetFormatPr defaultRowHeight="14.5" x14ac:dyDescent="0.35"/>
  <cols>
    <col min="2" max="2" width="22.453125" bestFit="1" customWidth="1"/>
    <col min="3" max="3" width="28.453125" customWidth="1"/>
    <col min="4" max="4" width="36.36328125" customWidth="1"/>
    <col min="5" max="5" width="79.81640625" customWidth="1"/>
    <col min="6" max="6" width="21.1796875" customWidth="1"/>
    <col min="7" max="7" width="19.81640625" customWidth="1"/>
    <col min="8" max="8" width="18.1796875" customWidth="1"/>
    <col min="9" max="9" width="27.6328125" customWidth="1"/>
    <col min="10" max="10" width="122.6328125" customWidth="1"/>
  </cols>
  <sheetData>
    <row r="1" spans="1:13" ht="33" customHeight="1" x14ac:dyDescent="0.35">
      <c r="A1" s="78" t="s">
        <v>115</v>
      </c>
      <c r="B1" s="1"/>
      <c r="C1" s="1"/>
      <c r="D1" s="1"/>
      <c r="E1" s="1"/>
      <c r="F1" s="1"/>
      <c r="G1" s="2"/>
      <c r="H1" s="3"/>
      <c r="I1" s="4"/>
      <c r="J1" s="4"/>
      <c r="K1" s="4"/>
      <c r="L1" s="4"/>
      <c r="M1" s="4"/>
    </row>
    <row r="2" spans="1:13" x14ac:dyDescent="0.35">
      <c r="A2" s="91" t="s">
        <v>0</v>
      </c>
      <c r="B2" s="92" t="s">
        <v>1</v>
      </c>
      <c r="C2" s="91" t="s">
        <v>2</v>
      </c>
      <c r="D2" s="91" t="s">
        <v>3</v>
      </c>
      <c r="E2" s="91" t="s">
        <v>4</v>
      </c>
      <c r="F2" s="92" t="s">
        <v>5</v>
      </c>
      <c r="G2" s="101" t="s">
        <v>6</v>
      </c>
      <c r="H2" s="102" t="s">
        <v>7</v>
      </c>
    </row>
    <row r="3" spans="1:13" x14ac:dyDescent="0.35">
      <c r="A3" s="91"/>
      <c r="B3" s="92"/>
      <c r="C3" s="91"/>
      <c r="D3" s="91"/>
      <c r="E3" s="91"/>
      <c r="F3" s="92"/>
      <c r="G3" s="101"/>
      <c r="H3" s="102"/>
    </row>
    <row r="4" spans="1:13" ht="38.5" customHeight="1" x14ac:dyDescent="0.35">
      <c r="A4" s="91"/>
      <c r="B4" s="92"/>
      <c r="C4" s="91"/>
      <c r="D4" s="91"/>
      <c r="E4" s="91"/>
      <c r="F4" s="92"/>
      <c r="G4" s="101"/>
      <c r="H4" s="102"/>
    </row>
    <row r="5" spans="1:13" ht="21" x14ac:dyDescent="0.35">
      <c r="A5" s="32" t="s">
        <v>8</v>
      </c>
      <c r="B5" s="5"/>
      <c r="C5" s="5"/>
      <c r="D5" s="5"/>
      <c r="E5" s="5"/>
      <c r="F5" s="5"/>
      <c r="G5" s="6"/>
      <c r="H5" s="7"/>
    </row>
    <row r="6" spans="1:13" ht="91.5" customHeight="1" x14ac:dyDescent="0.35">
      <c r="A6" s="107" t="s">
        <v>97</v>
      </c>
      <c r="B6" s="108"/>
      <c r="C6" s="8">
        <f>I44*0.04</f>
        <v>0</v>
      </c>
      <c r="D6" s="9"/>
      <c r="E6" s="9" t="s">
        <v>9</v>
      </c>
      <c r="F6" s="28"/>
      <c r="G6" s="29"/>
      <c r="H6" s="30"/>
      <c r="I6" s="4"/>
      <c r="J6" s="38"/>
      <c r="K6" s="4"/>
      <c r="L6" s="4"/>
      <c r="M6" s="4"/>
    </row>
    <row r="7" spans="1:13" ht="64" customHeight="1" x14ac:dyDescent="0.35">
      <c r="A7" s="103"/>
      <c r="B7" s="104" t="s">
        <v>10</v>
      </c>
      <c r="C7" s="105" t="s">
        <v>11</v>
      </c>
      <c r="D7" s="105" t="s">
        <v>12</v>
      </c>
      <c r="E7" s="106" t="s">
        <v>110</v>
      </c>
      <c r="F7" s="72" t="s">
        <v>13</v>
      </c>
      <c r="G7" s="10" t="s">
        <v>14</v>
      </c>
      <c r="H7" s="10"/>
      <c r="J7" s="38"/>
    </row>
    <row r="8" spans="1:13" ht="133.5" customHeight="1" x14ac:dyDescent="0.35">
      <c r="A8" s="103"/>
      <c r="B8" s="104"/>
      <c r="C8" s="105"/>
      <c r="D8" s="105"/>
      <c r="E8" s="106"/>
      <c r="F8" s="73" t="s">
        <v>86</v>
      </c>
      <c r="G8" s="10" t="s">
        <v>14</v>
      </c>
      <c r="H8" s="11"/>
      <c r="I8" s="10" t="s">
        <v>16</v>
      </c>
      <c r="J8" s="38"/>
    </row>
    <row r="9" spans="1:13" ht="32" customHeight="1" x14ac:dyDescent="0.35">
      <c r="A9" s="98"/>
      <c r="B9" s="99"/>
      <c r="C9" s="99"/>
      <c r="D9" s="99"/>
      <c r="E9" s="100"/>
      <c r="F9" s="33" t="s">
        <v>17</v>
      </c>
      <c r="G9" s="34">
        <f>SUM(G7:G8)</f>
        <v>0</v>
      </c>
      <c r="H9" s="34">
        <f>SUM(H7:H8)</f>
        <v>0</v>
      </c>
    </row>
    <row r="10" spans="1:13" ht="21" x14ac:dyDescent="0.35">
      <c r="A10" s="32" t="s">
        <v>18</v>
      </c>
      <c r="B10" s="5"/>
      <c r="C10" s="5"/>
      <c r="D10" s="5"/>
      <c r="E10" s="5"/>
      <c r="F10" s="5"/>
      <c r="G10" s="6"/>
      <c r="H10" s="6"/>
    </row>
    <row r="11" spans="1:13" ht="51" customHeight="1" x14ac:dyDescent="0.35">
      <c r="A11" s="107" t="s">
        <v>98</v>
      </c>
      <c r="B11" s="108"/>
      <c r="C11" s="8">
        <f>H44*0.45</f>
        <v>0</v>
      </c>
      <c r="D11" s="9"/>
      <c r="E11" s="9" t="s">
        <v>19</v>
      </c>
      <c r="F11" s="9"/>
      <c r="G11" s="31"/>
      <c r="H11" s="31"/>
    </row>
    <row r="12" spans="1:13" ht="103" customHeight="1" x14ac:dyDescent="0.35">
      <c r="A12" s="95"/>
      <c r="B12" s="104" t="s">
        <v>20</v>
      </c>
      <c r="C12" s="105" t="s">
        <v>21</v>
      </c>
      <c r="D12" s="105" t="s">
        <v>22</v>
      </c>
      <c r="E12" s="12" t="s">
        <v>87</v>
      </c>
      <c r="F12" s="93" t="s">
        <v>13</v>
      </c>
      <c r="G12" s="93" t="s">
        <v>14</v>
      </c>
      <c r="H12" s="93"/>
    </row>
    <row r="13" spans="1:13" ht="136.5" customHeight="1" x14ac:dyDescent="0.35">
      <c r="A13" s="96"/>
      <c r="B13" s="104"/>
      <c r="C13" s="105"/>
      <c r="D13" s="105"/>
      <c r="E13" s="12" t="s">
        <v>111</v>
      </c>
      <c r="F13" s="94"/>
      <c r="G13" s="94"/>
      <c r="H13" s="94"/>
    </row>
    <row r="14" spans="1:13" x14ac:dyDescent="0.35">
      <c r="A14" s="96"/>
      <c r="B14" s="104" t="s">
        <v>23</v>
      </c>
      <c r="C14" s="105" t="s">
        <v>24</v>
      </c>
      <c r="D14" s="118" t="s">
        <v>25</v>
      </c>
      <c r="E14" s="105" t="s">
        <v>112</v>
      </c>
      <c r="F14" s="93" t="s">
        <v>78</v>
      </c>
      <c r="G14" s="93" t="s">
        <v>14</v>
      </c>
      <c r="H14" s="93"/>
      <c r="I14" s="93" t="s">
        <v>26</v>
      </c>
    </row>
    <row r="15" spans="1:13" ht="118" customHeight="1" x14ac:dyDescent="0.35">
      <c r="A15" s="96"/>
      <c r="B15" s="104"/>
      <c r="C15" s="118"/>
      <c r="D15" s="118"/>
      <c r="E15" s="105"/>
      <c r="F15" s="111"/>
      <c r="G15" s="111"/>
      <c r="H15" s="111"/>
      <c r="I15" s="111"/>
    </row>
    <row r="16" spans="1:13" x14ac:dyDescent="0.35">
      <c r="A16" s="96"/>
      <c r="B16" s="104"/>
      <c r="C16" s="118"/>
      <c r="D16" s="112" t="s">
        <v>27</v>
      </c>
      <c r="E16" s="105" t="s">
        <v>113</v>
      </c>
      <c r="F16" s="111"/>
      <c r="G16" s="111"/>
      <c r="H16" s="111"/>
      <c r="I16" s="111"/>
    </row>
    <row r="17" spans="1:13" ht="115" customHeight="1" x14ac:dyDescent="0.35">
      <c r="A17" s="96"/>
      <c r="B17" s="104"/>
      <c r="C17" s="118"/>
      <c r="D17" s="112"/>
      <c r="E17" s="105"/>
      <c r="F17" s="94"/>
      <c r="G17" s="94"/>
      <c r="H17" s="94"/>
      <c r="I17" s="94"/>
    </row>
    <row r="18" spans="1:13" x14ac:dyDescent="0.35">
      <c r="A18" s="96"/>
      <c r="B18" s="118" t="s">
        <v>28</v>
      </c>
      <c r="C18" s="118" t="s">
        <v>29</v>
      </c>
      <c r="D18" s="122" t="s">
        <v>30</v>
      </c>
      <c r="E18" s="113" t="s">
        <v>88</v>
      </c>
      <c r="F18" s="93" t="s">
        <v>86</v>
      </c>
      <c r="G18" s="115" t="s">
        <v>14</v>
      </c>
      <c r="H18" s="93"/>
      <c r="I18" s="93" t="s">
        <v>31</v>
      </c>
    </row>
    <row r="19" spans="1:13" ht="76" customHeight="1" x14ac:dyDescent="0.35">
      <c r="A19" s="96"/>
      <c r="B19" s="112"/>
      <c r="C19" s="118"/>
      <c r="D19" s="114"/>
      <c r="E19" s="114"/>
      <c r="F19" s="111"/>
      <c r="G19" s="117"/>
      <c r="H19" s="111"/>
      <c r="I19" s="111"/>
    </row>
    <row r="20" spans="1:13" x14ac:dyDescent="0.35">
      <c r="A20" s="96"/>
      <c r="B20" s="112"/>
      <c r="C20" s="118"/>
      <c r="D20" s="112" t="s">
        <v>27</v>
      </c>
      <c r="E20" s="105" t="s">
        <v>89</v>
      </c>
      <c r="F20" s="111"/>
      <c r="G20" s="117"/>
      <c r="H20" s="111"/>
      <c r="I20" s="111"/>
    </row>
    <row r="21" spans="1:13" ht="70" customHeight="1" x14ac:dyDescent="0.35">
      <c r="A21" s="97"/>
      <c r="B21" s="112"/>
      <c r="C21" s="118"/>
      <c r="D21" s="112"/>
      <c r="E21" s="105"/>
      <c r="F21" s="94"/>
      <c r="G21" s="116"/>
      <c r="H21" s="94"/>
      <c r="I21" s="94"/>
    </row>
    <row r="22" spans="1:13" ht="37" customHeight="1" x14ac:dyDescent="0.35">
      <c r="A22" s="119"/>
      <c r="B22" s="120"/>
      <c r="C22" s="120"/>
      <c r="D22" s="120"/>
      <c r="E22" s="121"/>
      <c r="F22" s="35" t="s">
        <v>17</v>
      </c>
      <c r="G22" s="36">
        <v>0</v>
      </c>
      <c r="H22" s="36">
        <f>SUM(H12+H14+H18)</f>
        <v>0</v>
      </c>
      <c r="I22" s="27"/>
    </row>
    <row r="23" spans="1:13" ht="21" x14ac:dyDescent="0.35">
      <c r="A23" s="32" t="s">
        <v>32</v>
      </c>
      <c r="B23" s="5"/>
      <c r="C23" s="5"/>
      <c r="D23" s="5"/>
      <c r="E23" s="5"/>
      <c r="F23" s="5"/>
      <c r="G23" s="6"/>
      <c r="H23" s="6"/>
    </row>
    <row r="24" spans="1:13" ht="56" customHeight="1" x14ac:dyDescent="0.35">
      <c r="A24" s="107" t="s">
        <v>99</v>
      </c>
      <c r="B24" s="108"/>
      <c r="C24" s="8">
        <f>H44*0.35</f>
        <v>0</v>
      </c>
      <c r="D24" s="9"/>
      <c r="E24" s="9" t="s">
        <v>33</v>
      </c>
      <c r="F24" s="9"/>
      <c r="G24" s="31"/>
      <c r="H24" s="31"/>
    </row>
    <row r="25" spans="1:13" x14ac:dyDescent="0.35">
      <c r="A25" s="95"/>
      <c r="B25" s="118" t="s">
        <v>34</v>
      </c>
      <c r="C25" s="118" t="s">
        <v>35</v>
      </c>
      <c r="D25" s="112" t="s">
        <v>27</v>
      </c>
      <c r="E25" s="105" t="s">
        <v>90</v>
      </c>
      <c r="F25" s="109" t="s">
        <v>13</v>
      </c>
      <c r="G25" s="115" t="s">
        <v>14</v>
      </c>
      <c r="H25" s="93"/>
    </row>
    <row r="26" spans="1:13" ht="78.5" customHeight="1" x14ac:dyDescent="0.35">
      <c r="A26" s="96"/>
      <c r="B26" s="118"/>
      <c r="C26" s="118"/>
      <c r="D26" s="112"/>
      <c r="E26" s="105"/>
      <c r="F26" s="110"/>
      <c r="G26" s="116"/>
      <c r="H26" s="94"/>
    </row>
    <row r="27" spans="1:13" x14ac:dyDescent="0.35">
      <c r="A27" s="96"/>
      <c r="B27" s="118" t="s">
        <v>36</v>
      </c>
      <c r="C27" s="118" t="s">
        <v>37</v>
      </c>
      <c r="D27" s="114" t="s">
        <v>27</v>
      </c>
      <c r="E27" s="113" t="s">
        <v>114</v>
      </c>
      <c r="F27" s="109" t="s">
        <v>78</v>
      </c>
      <c r="G27" s="115" t="s">
        <v>14</v>
      </c>
      <c r="H27" s="93"/>
      <c r="I27" s="93" t="s">
        <v>38</v>
      </c>
    </row>
    <row r="28" spans="1:13" ht="84" customHeight="1" x14ac:dyDescent="0.35">
      <c r="A28" s="96"/>
      <c r="B28" s="112"/>
      <c r="C28" s="118"/>
      <c r="D28" s="114"/>
      <c r="E28" s="113"/>
      <c r="F28" s="110"/>
      <c r="G28" s="116"/>
      <c r="H28" s="94"/>
      <c r="I28" s="94"/>
    </row>
    <row r="29" spans="1:13" x14ac:dyDescent="0.35">
      <c r="A29" s="96"/>
      <c r="B29" s="112"/>
      <c r="C29" s="118"/>
      <c r="D29" s="114"/>
      <c r="E29" s="113"/>
      <c r="F29" s="109" t="s">
        <v>86</v>
      </c>
      <c r="G29" s="115" t="s">
        <v>14</v>
      </c>
      <c r="H29" s="93"/>
      <c r="I29" s="93" t="s">
        <v>39</v>
      </c>
      <c r="M29" s="13"/>
    </row>
    <row r="30" spans="1:13" ht="142.5" customHeight="1" x14ac:dyDescent="0.35">
      <c r="A30" s="97"/>
      <c r="B30" s="112"/>
      <c r="C30" s="118"/>
      <c r="D30" s="114"/>
      <c r="E30" s="113"/>
      <c r="F30" s="110"/>
      <c r="G30" s="116"/>
      <c r="H30" s="94"/>
      <c r="I30" s="94"/>
    </row>
    <row r="31" spans="1:13" ht="38.5" customHeight="1" x14ac:dyDescent="0.35">
      <c r="A31" s="119"/>
      <c r="B31" s="120"/>
      <c r="C31" s="120"/>
      <c r="D31" s="120"/>
      <c r="E31" s="121"/>
      <c r="F31" s="37" t="s">
        <v>17</v>
      </c>
      <c r="G31" s="36">
        <v>0</v>
      </c>
      <c r="H31" s="36">
        <f>H25+H27+H29</f>
        <v>0</v>
      </c>
      <c r="I31" s="27"/>
    </row>
    <row r="32" spans="1:13" ht="21" x14ac:dyDescent="0.35">
      <c r="A32" s="32" t="s">
        <v>53</v>
      </c>
      <c r="B32" s="5"/>
      <c r="C32" s="5"/>
      <c r="D32" s="5"/>
      <c r="E32" s="5"/>
      <c r="F32" s="5"/>
      <c r="G32" s="6"/>
      <c r="H32" s="6"/>
    </row>
    <row r="33" spans="1:9" ht="52" customHeight="1" x14ac:dyDescent="0.35">
      <c r="A33" s="107" t="s">
        <v>100</v>
      </c>
      <c r="B33" s="108"/>
      <c r="C33" s="8">
        <f>H44*0.16</f>
        <v>0</v>
      </c>
      <c r="D33" s="9"/>
      <c r="E33" s="9" t="s">
        <v>40</v>
      </c>
      <c r="F33" s="9"/>
      <c r="G33" s="31"/>
      <c r="H33" s="31"/>
    </row>
    <row r="34" spans="1:9" x14ac:dyDescent="0.35">
      <c r="A34" s="95"/>
      <c r="B34" s="118" t="s">
        <v>41</v>
      </c>
      <c r="C34" s="105" t="s">
        <v>42</v>
      </c>
      <c r="D34" s="118" t="s">
        <v>43</v>
      </c>
      <c r="E34" s="113" t="s">
        <v>91</v>
      </c>
      <c r="F34" s="109" t="s">
        <v>96</v>
      </c>
      <c r="G34" s="115" t="s">
        <v>14</v>
      </c>
      <c r="H34" s="93"/>
    </row>
    <row r="35" spans="1:9" x14ac:dyDescent="0.35">
      <c r="A35" s="96"/>
      <c r="B35" s="112"/>
      <c r="C35" s="112"/>
      <c r="D35" s="118"/>
      <c r="E35" s="113"/>
      <c r="F35" s="123"/>
      <c r="G35" s="117"/>
      <c r="H35" s="111"/>
    </row>
    <row r="36" spans="1:9" ht="106.5" customHeight="1" x14ac:dyDescent="0.35">
      <c r="A36" s="96"/>
      <c r="B36" s="112"/>
      <c r="C36" s="112"/>
      <c r="D36" s="118"/>
      <c r="E36" s="113"/>
      <c r="F36" s="110"/>
      <c r="G36" s="116"/>
      <c r="H36" s="94"/>
    </row>
    <row r="37" spans="1:9" x14ac:dyDescent="0.35">
      <c r="A37" s="96"/>
      <c r="B37" s="118" t="s">
        <v>44</v>
      </c>
      <c r="C37" s="118" t="s">
        <v>45</v>
      </c>
      <c r="D37" s="118" t="s">
        <v>46</v>
      </c>
      <c r="E37" s="105" t="s">
        <v>92</v>
      </c>
      <c r="F37" s="109" t="s">
        <v>78</v>
      </c>
      <c r="G37" s="115" t="s">
        <v>14</v>
      </c>
      <c r="H37" s="93"/>
      <c r="I37" s="93" t="s">
        <v>47</v>
      </c>
    </row>
    <row r="38" spans="1:9" ht="61.5" customHeight="1" x14ac:dyDescent="0.35">
      <c r="A38" s="96"/>
      <c r="B38" s="118"/>
      <c r="C38" s="118"/>
      <c r="D38" s="118"/>
      <c r="E38" s="105"/>
      <c r="F38" s="123"/>
      <c r="G38" s="117"/>
      <c r="H38" s="111"/>
      <c r="I38" s="111"/>
    </row>
    <row r="39" spans="1:9" x14ac:dyDescent="0.35">
      <c r="A39" s="96"/>
      <c r="B39" s="118"/>
      <c r="C39" s="118"/>
      <c r="D39" s="118" t="s">
        <v>25</v>
      </c>
      <c r="E39" s="105" t="s">
        <v>93</v>
      </c>
      <c r="F39" s="123"/>
      <c r="G39" s="117"/>
      <c r="H39" s="111"/>
      <c r="I39" s="111"/>
    </row>
    <row r="40" spans="1:9" ht="26.5" customHeight="1" x14ac:dyDescent="0.35">
      <c r="A40" s="96"/>
      <c r="B40" s="118"/>
      <c r="C40" s="118"/>
      <c r="D40" s="118"/>
      <c r="E40" s="105"/>
      <c r="F40" s="110"/>
      <c r="G40" s="116"/>
      <c r="H40" s="94"/>
      <c r="I40" s="94"/>
    </row>
    <row r="41" spans="1:9" x14ac:dyDescent="0.35">
      <c r="A41" s="96"/>
      <c r="B41" s="118"/>
      <c r="C41" s="122" t="s">
        <v>48</v>
      </c>
      <c r="D41" s="122" t="s">
        <v>49</v>
      </c>
      <c r="E41" s="113" t="s">
        <v>94</v>
      </c>
      <c r="F41" s="109" t="s">
        <v>86</v>
      </c>
      <c r="G41" s="115" t="s">
        <v>14</v>
      </c>
      <c r="H41" s="93"/>
      <c r="I41" s="93" t="s">
        <v>50</v>
      </c>
    </row>
    <row r="42" spans="1:9" ht="83.5" customHeight="1" x14ac:dyDescent="0.35">
      <c r="A42" s="97"/>
      <c r="B42" s="118"/>
      <c r="C42" s="122"/>
      <c r="D42" s="122"/>
      <c r="E42" s="113"/>
      <c r="F42" s="110"/>
      <c r="G42" s="116"/>
      <c r="H42" s="94"/>
      <c r="I42" s="94"/>
    </row>
    <row r="43" spans="1:9" ht="43" customHeight="1" x14ac:dyDescent="0.35">
      <c r="A43" s="119"/>
      <c r="B43" s="120"/>
      <c r="C43" s="120"/>
      <c r="D43" s="120"/>
      <c r="E43" s="121"/>
      <c r="F43" s="37" t="s">
        <v>17</v>
      </c>
      <c r="G43" s="36" t="e">
        <f>G34+G37+G41</f>
        <v>#VALUE!</v>
      </c>
      <c r="H43" s="36">
        <f>H34+H37+H41</f>
        <v>0</v>
      </c>
      <c r="I43" s="27"/>
    </row>
    <row r="44" spans="1:9" ht="55" customHeight="1" x14ac:dyDescent="0.35">
      <c r="A44" s="14"/>
      <c r="B44" s="11"/>
      <c r="C44" s="15"/>
      <c r="D44" s="15"/>
      <c r="E44" s="125" t="s">
        <v>51</v>
      </c>
      <c r="F44" s="126"/>
      <c r="G44" s="126"/>
      <c r="H44" s="16">
        <f>H7+H8+H12+H14+H18+H25+H27+H29+H34+H37+H41</f>
        <v>0</v>
      </c>
      <c r="I44" s="17"/>
    </row>
    <row r="45" spans="1:9" ht="61.5" customHeight="1" x14ac:dyDescent="0.35">
      <c r="A45" s="14"/>
      <c r="B45" s="18" t="s">
        <v>52</v>
      </c>
      <c r="C45" s="19" t="s">
        <v>95</v>
      </c>
      <c r="D45" s="20">
        <f>H44*0.15</f>
        <v>0</v>
      </c>
      <c r="E45" s="126" t="s">
        <v>54</v>
      </c>
      <c r="F45" s="126"/>
      <c r="G45" s="126"/>
      <c r="H45" s="21">
        <f>H44+D45</f>
        <v>0</v>
      </c>
    </row>
    <row r="46" spans="1:9" ht="39" customHeight="1" x14ac:dyDescent="0.35">
      <c r="A46" s="14"/>
      <c r="B46" s="11"/>
      <c r="C46" s="15"/>
      <c r="D46" s="15"/>
      <c r="E46" s="124" t="s">
        <v>85</v>
      </c>
      <c r="F46" s="124"/>
      <c r="G46" s="124"/>
      <c r="H46" s="21">
        <f>H45*0.4</f>
        <v>0</v>
      </c>
    </row>
    <row r="47" spans="1:9" ht="35" customHeight="1" x14ac:dyDescent="0.35">
      <c r="A47" s="14"/>
      <c r="B47" s="11"/>
      <c r="C47" s="15"/>
      <c r="D47" s="15"/>
      <c r="E47" s="124" t="s">
        <v>55</v>
      </c>
      <c r="F47" s="124"/>
      <c r="G47" s="124"/>
      <c r="H47" s="21">
        <f>H45+H46</f>
        <v>0</v>
      </c>
    </row>
    <row r="48" spans="1:9" x14ac:dyDescent="0.35">
      <c r="A48" s="22"/>
      <c r="B48" s="11"/>
      <c r="C48" s="11"/>
      <c r="D48" s="11"/>
      <c r="E48" s="11"/>
      <c r="F48" s="11"/>
      <c r="G48" s="23"/>
      <c r="H48" s="11"/>
    </row>
    <row r="49" spans="1:8" x14ac:dyDescent="0.35">
      <c r="A49" s="22"/>
      <c r="B49" s="11"/>
      <c r="C49" s="11"/>
      <c r="D49" s="11"/>
      <c r="E49" s="11"/>
      <c r="F49" s="11"/>
      <c r="G49" s="23"/>
      <c r="H49" s="11"/>
    </row>
    <row r="50" spans="1:8" x14ac:dyDescent="0.35">
      <c r="A50" s="22"/>
      <c r="B50" s="11"/>
      <c r="C50" s="11"/>
      <c r="D50" s="11"/>
      <c r="E50" s="24"/>
      <c r="F50" s="24"/>
      <c r="G50" s="25"/>
      <c r="H50" s="26"/>
    </row>
    <row r="51" spans="1:8" x14ac:dyDescent="0.35">
      <c r="A51" s="22"/>
      <c r="B51" s="11"/>
      <c r="C51" s="11"/>
      <c r="D51" s="11"/>
      <c r="E51" s="11"/>
      <c r="F51" s="11"/>
      <c r="G51" s="23"/>
      <c r="H51" s="11"/>
    </row>
  </sheetData>
  <mergeCells count="97">
    <mergeCell ref="E47:G47"/>
    <mergeCell ref="H37:H40"/>
    <mergeCell ref="I37:I40"/>
    <mergeCell ref="D39:D40"/>
    <mergeCell ref="E39:E40"/>
    <mergeCell ref="D41:D42"/>
    <mergeCell ref="E41:E42"/>
    <mergeCell ref="F41:F42"/>
    <mergeCell ref="G41:G42"/>
    <mergeCell ref="H41:H42"/>
    <mergeCell ref="D37:D38"/>
    <mergeCell ref="A43:E43"/>
    <mergeCell ref="I41:I42"/>
    <mergeCell ref="E44:G44"/>
    <mergeCell ref="E45:G45"/>
    <mergeCell ref="E46:G46"/>
    <mergeCell ref="C41:C42"/>
    <mergeCell ref="B37:B42"/>
    <mergeCell ref="C37:C40"/>
    <mergeCell ref="H25:H26"/>
    <mergeCell ref="E37:E38"/>
    <mergeCell ref="F37:F40"/>
    <mergeCell ref="G37:G40"/>
    <mergeCell ref="A33:B33"/>
    <mergeCell ref="B34:B36"/>
    <mergeCell ref="C34:C36"/>
    <mergeCell ref="D34:D36"/>
    <mergeCell ref="E34:E36"/>
    <mergeCell ref="A34:A42"/>
    <mergeCell ref="A31:E31"/>
    <mergeCell ref="F34:F36"/>
    <mergeCell ref="G34:G36"/>
    <mergeCell ref="H34:H36"/>
    <mergeCell ref="I29:I30"/>
    <mergeCell ref="H29:H30"/>
    <mergeCell ref="G29:G30"/>
    <mergeCell ref="F29:F30"/>
    <mergeCell ref="A25:A30"/>
    <mergeCell ref="H18:H21"/>
    <mergeCell ref="I18:I21"/>
    <mergeCell ref="D20:D21"/>
    <mergeCell ref="E20:E21"/>
    <mergeCell ref="A24:B24"/>
    <mergeCell ref="B25:B26"/>
    <mergeCell ref="C25:C26"/>
    <mergeCell ref="D25:D26"/>
    <mergeCell ref="E25:E26"/>
    <mergeCell ref="A22:E22"/>
    <mergeCell ref="B18:B21"/>
    <mergeCell ref="C18:C21"/>
    <mergeCell ref="D18:D19"/>
    <mergeCell ref="B27:B30"/>
    <mergeCell ref="C27:C30"/>
    <mergeCell ref="H27:H28"/>
    <mergeCell ref="B14:B17"/>
    <mergeCell ref="C14:C17"/>
    <mergeCell ref="D14:D15"/>
    <mergeCell ref="E14:E15"/>
    <mergeCell ref="F14:F17"/>
    <mergeCell ref="F12:F13"/>
    <mergeCell ref="F27:F28"/>
    <mergeCell ref="H14:H17"/>
    <mergeCell ref="I14:I17"/>
    <mergeCell ref="D16:D17"/>
    <mergeCell ref="E16:E17"/>
    <mergeCell ref="E18:E19"/>
    <mergeCell ref="F18:F21"/>
    <mergeCell ref="G27:G28"/>
    <mergeCell ref="G14:G17"/>
    <mergeCell ref="G18:G21"/>
    <mergeCell ref="F25:F26"/>
    <mergeCell ref="G25:G26"/>
    <mergeCell ref="I27:I28"/>
    <mergeCell ref="D27:D30"/>
    <mergeCell ref="E27:E30"/>
    <mergeCell ref="C2:C4"/>
    <mergeCell ref="D2:D4"/>
    <mergeCell ref="A11:B11"/>
    <mergeCell ref="B12:B13"/>
    <mergeCell ref="C12:C13"/>
    <mergeCell ref="D12:D13"/>
    <mergeCell ref="E2:E4"/>
    <mergeCell ref="F2:F4"/>
    <mergeCell ref="G12:G13"/>
    <mergeCell ref="H12:H13"/>
    <mergeCell ref="A12:A21"/>
    <mergeCell ref="A9:E9"/>
    <mergeCell ref="G2:G4"/>
    <mergeCell ref="H2:H4"/>
    <mergeCell ref="A7:A8"/>
    <mergeCell ref="B7:B8"/>
    <mergeCell ref="C7:C8"/>
    <mergeCell ref="D7:D8"/>
    <mergeCell ref="E7:E8"/>
    <mergeCell ref="A6:B6"/>
    <mergeCell ref="A2:A4"/>
    <mergeCell ref="B2:B4"/>
  </mergeCells>
  <pageMargins left="0.7" right="0.7" top="0.75" bottom="0.75" header="0.3" footer="0.3"/>
  <pageSetup paperSize="9" scale="2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1EEFD-97D6-44B6-A114-D751E1C73568}">
  <sheetPr>
    <pageSetUpPr fitToPage="1"/>
  </sheetPr>
  <dimension ref="A1:F44"/>
  <sheetViews>
    <sheetView zoomScale="84" zoomScaleNormal="84" workbookViewId="0">
      <selection activeCell="E18" sqref="E18"/>
    </sheetView>
  </sheetViews>
  <sheetFormatPr defaultRowHeight="14.5" x14ac:dyDescent="0.35"/>
  <cols>
    <col min="1" max="1" width="38" customWidth="1"/>
    <col min="2" max="2" width="25.36328125" customWidth="1"/>
    <col min="3" max="3" width="23.08984375" customWidth="1"/>
    <col min="4" max="6" width="26" customWidth="1"/>
    <col min="7" max="7" width="33.54296875" customWidth="1"/>
    <col min="13" max="13" width="9.7265625" customWidth="1"/>
  </cols>
  <sheetData>
    <row r="1" spans="1:6" ht="63.5" customHeight="1" x14ac:dyDescent="0.35">
      <c r="A1" s="82" t="s">
        <v>101</v>
      </c>
      <c r="B1" s="83"/>
      <c r="C1" s="83"/>
      <c r="D1" s="84"/>
      <c r="E1" s="83"/>
      <c r="F1" s="85"/>
    </row>
    <row r="2" spans="1:6" x14ac:dyDescent="0.35">
      <c r="A2" s="39" t="s">
        <v>56</v>
      </c>
      <c r="B2" s="44" t="s">
        <v>102</v>
      </c>
    </row>
    <row r="3" spans="1:6" x14ac:dyDescent="0.35">
      <c r="A3" s="40" t="s">
        <v>57</v>
      </c>
      <c r="B3" s="41">
        <f>B6+B7</f>
        <v>361999.99920000002</v>
      </c>
    </row>
    <row r="4" spans="1:6" ht="29" x14ac:dyDescent="0.35">
      <c r="A4" s="40" t="s">
        <v>58</v>
      </c>
      <c r="B4" s="79">
        <v>224844.72</v>
      </c>
    </row>
    <row r="5" spans="1:6" x14ac:dyDescent="0.35">
      <c r="A5" s="40" t="s">
        <v>80</v>
      </c>
      <c r="B5" s="41">
        <f>B4*0.15</f>
        <v>33726.707999999999</v>
      </c>
    </row>
    <row r="6" spans="1:6" x14ac:dyDescent="0.35">
      <c r="A6" s="40" t="s">
        <v>59</v>
      </c>
      <c r="B6" s="42">
        <f>B4+B5</f>
        <v>258571.42800000001</v>
      </c>
    </row>
    <row r="7" spans="1:6" ht="29" customHeight="1" x14ac:dyDescent="0.35">
      <c r="A7" s="40" t="s">
        <v>60</v>
      </c>
      <c r="B7" s="42">
        <f>B6*0.4</f>
        <v>103428.57120000001</v>
      </c>
    </row>
    <row r="8" spans="1:6" x14ac:dyDescent="0.35">
      <c r="A8" s="43"/>
    </row>
    <row r="9" spans="1:6" x14ac:dyDescent="0.35">
      <c r="A9" s="44" t="s">
        <v>61</v>
      </c>
      <c r="B9" s="44" t="s">
        <v>62</v>
      </c>
      <c r="C9" s="44" t="s">
        <v>63</v>
      </c>
      <c r="D9" s="44" t="s">
        <v>109</v>
      </c>
    </row>
    <row r="10" spans="1:6" ht="15.5" x14ac:dyDescent="0.35">
      <c r="A10" s="46" t="s">
        <v>81</v>
      </c>
      <c r="B10" s="47">
        <v>0.04</v>
      </c>
      <c r="C10" s="48">
        <f>$B$4*B10</f>
        <v>8993.7888000000003</v>
      </c>
      <c r="D10" s="49">
        <v>300</v>
      </c>
    </row>
    <row r="11" spans="1:6" ht="15.5" x14ac:dyDescent="0.35">
      <c r="A11" s="46" t="s">
        <v>82</v>
      </c>
      <c r="B11" s="47">
        <v>0.45</v>
      </c>
      <c r="C11" s="48">
        <f>$B$4*B11</f>
        <v>101180.124</v>
      </c>
      <c r="D11" s="49">
        <v>3225</v>
      </c>
      <c r="F11" s="13"/>
    </row>
    <row r="12" spans="1:6" ht="15.5" x14ac:dyDescent="0.35">
      <c r="A12" s="46" t="s">
        <v>83</v>
      </c>
      <c r="B12" s="47">
        <v>0.35</v>
      </c>
      <c r="C12" s="48">
        <f>$B$4*B12</f>
        <v>78695.652000000002</v>
      </c>
      <c r="D12" s="49">
        <v>2250</v>
      </c>
      <c r="F12" s="13"/>
    </row>
    <row r="13" spans="1:6" ht="15.5" x14ac:dyDescent="0.35">
      <c r="A13" s="46" t="s">
        <v>84</v>
      </c>
      <c r="B13" s="47">
        <v>0.16</v>
      </c>
      <c r="C13" s="48">
        <f>$B$4*B13</f>
        <v>35975.155200000001</v>
      </c>
      <c r="D13" s="49">
        <v>1275</v>
      </c>
    </row>
    <row r="14" spans="1:6" ht="15.5" x14ac:dyDescent="0.35">
      <c r="A14" s="50" t="s">
        <v>64</v>
      </c>
      <c r="B14" s="47"/>
      <c r="C14" s="51">
        <f>C10+C11+C12+C13</f>
        <v>224844.72</v>
      </c>
    </row>
    <row r="15" spans="1:6" ht="15.5" x14ac:dyDescent="0.35">
      <c r="A15" s="52" t="s">
        <v>65</v>
      </c>
      <c r="B15" s="47">
        <v>0.15</v>
      </c>
      <c r="C15" s="48">
        <f>C14*B15</f>
        <v>33726.707999999999</v>
      </c>
    </row>
    <row r="16" spans="1:6" ht="15.5" x14ac:dyDescent="0.35">
      <c r="A16" s="50" t="s">
        <v>66</v>
      </c>
      <c r="B16" s="53"/>
      <c r="C16" s="51">
        <f>C14+C15</f>
        <v>258571.42800000001</v>
      </c>
    </row>
    <row r="17" spans="1:6" ht="31" x14ac:dyDescent="0.35">
      <c r="A17" s="54" t="s">
        <v>60</v>
      </c>
      <c r="B17" s="55"/>
      <c r="C17" s="56">
        <f>C16*0.4</f>
        <v>103428.57120000001</v>
      </c>
    </row>
    <row r="18" spans="1:6" ht="15.5" x14ac:dyDescent="0.35">
      <c r="A18" s="50" t="s">
        <v>116</v>
      </c>
      <c r="B18" s="57"/>
      <c r="C18" s="56">
        <f>C17+C16</f>
        <v>361999.99920000002</v>
      </c>
    </row>
    <row r="19" spans="1:6" x14ac:dyDescent="0.35">
      <c r="A19" s="43"/>
    </row>
    <row r="20" spans="1:6" x14ac:dyDescent="0.35">
      <c r="A20" s="43"/>
    </row>
    <row r="21" spans="1:6" ht="43.5" customHeight="1" x14ac:dyDescent="0.35">
      <c r="A21" s="44" t="s">
        <v>61</v>
      </c>
      <c r="B21" s="44" t="s">
        <v>103</v>
      </c>
      <c r="C21" s="44" t="s">
        <v>117</v>
      </c>
    </row>
    <row r="22" spans="1:6" ht="15.5" x14ac:dyDescent="0.35">
      <c r="A22" s="46" t="s">
        <v>81</v>
      </c>
      <c r="B22" s="58"/>
      <c r="C22" s="58">
        <v>0.19999999999999996</v>
      </c>
    </row>
    <row r="23" spans="1:6" ht="15.5" x14ac:dyDescent="0.35">
      <c r="A23" s="46" t="s">
        <v>82</v>
      </c>
      <c r="B23" s="58">
        <v>0.26249999999999996</v>
      </c>
      <c r="C23" s="58">
        <v>0.23750000000000004</v>
      </c>
    </row>
    <row r="24" spans="1:6" ht="15.5" x14ac:dyDescent="0.35">
      <c r="A24" s="46" t="s">
        <v>83</v>
      </c>
      <c r="B24" s="58">
        <v>0.32250000000000001</v>
      </c>
      <c r="C24" s="58">
        <v>0.22750000000000004</v>
      </c>
    </row>
    <row r="25" spans="1:6" ht="15.5" x14ac:dyDescent="0.35">
      <c r="A25" s="46" t="s">
        <v>84</v>
      </c>
      <c r="B25" s="58">
        <v>2.2499999999999999E-2</v>
      </c>
      <c r="C25" s="58">
        <v>0.29749999999999993</v>
      </c>
    </row>
    <row r="26" spans="1:6" x14ac:dyDescent="0.35">
      <c r="A26" s="43"/>
    </row>
    <row r="27" spans="1:6" x14ac:dyDescent="0.35">
      <c r="A27" s="43"/>
    </row>
    <row r="28" spans="1:6" ht="14.5" customHeight="1" x14ac:dyDescent="0.35">
      <c r="A28" s="43"/>
      <c r="C28" s="86" t="s">
        <v>104</v>
      </c>
      <c r="D28" s="87"/>
      <c r="E28" s="87"/>
      <c r="F28" s="88"/>
    </row>
    <row r="29" spans="1:6" x14ac:dyDescent="0.35">
      <c r="A29" s="43"/>
      <c r="C29" s="44" t="s">
        <v>81</v>
      </c>
      <c r="D29" s="44" t="s">
        <v>82</v>
      </c>
      <c r="E29" s="44" t="s">
        <v>105</v>
      </c>
      <c r="F29" s="44" t="s">
        <v>84</v>
      </c>
    </row>
    <row r="30" spans="1:6" x14ac:dyDescent="0.35">
      <c r="A30" s="45" t="s">
        <v>67</v>
      </c>
      <c r="B30" s="59" t="s">
        <v>68</v>
      </c>
      <c r="C30" s="60"/>
      <c r="D30" s="60"/>
      <c r="E30" s="60"/>
      <c r="F30" s="60"/>
    </row>
    <row r="31" spans="1:6" ht="15.5" x14ac:dyDescent="0.35">
      <c r="A31" s="61" t="s">
        <v>69</v>
      </c>
      <c r="B31" s="89" t="s">
        <v>13</v>
      </c>
      <c r="C31" s="90">
        <f>C43-C42</f>
        <v>7195.0310400000008</v>
      </c>
      <c r="D31" s="90">
        <f>D43-D42-D37</f>
        <v>50590.061999999998</v>
      </c>
      <c r="E31" s="90">
        <f>E43-E42-E37</f>
        <v>35413.043400000002</v>
      </c>
      <c r="F31" s="90">
        <f>F43-F42-F37</f>
        <v>24463.105536000003</v>
      </c>
    </row>
    <row r="32" spans="1:6" ht="15.5" x14ac:dyDescent="0.35">
      <c r="A32" s="61" t="s">
        <v>70</v>
      </c>
      <c r="B32" s="89"/>
      <c r="C32" s="90"/>
      <c r="D32" s="90"/>
      <c r="E32" s="90"/>
      <c r="F32" s="90"/>
    </row>
    <row r="33" spans="1:6" ht="15.5" x14ac:dyDescent="0.35">
      <c r="A33" s="61" t="s">
        <v>71</v>
      </c>
      <c r="B33" s="89"/>
      <c r="C33" s="90"/>
      <c r="D33" s="90"/>
      <c r="E33" s="90"/>
      <c r="F33" s="90"/>
    </row>
    <row r="34" spans="1:6" ht="15.5" x14ac:dyDescent="0.35">
      <c r="A34" s="62" t="s">
        <v>72</v>
      </c>
      <c r="B34" s="89"/>
      <c r="C34" s="90"/>
      <c r="D34" s="90"/>
      <c r="E34" s="90"/>
      <c r="F34" s="90"/>
    </row>
    <row r="35" spans="1:6" ht="31" x14ac:dyDescent="0.35">
      <c r="A35" s="63" t="s">
        <v>106</v>
      </c>
      <c r="B35" s="89"/>
      <c r="C35" s="90"/>
      <c r="D35" s="90"/>
      <c r="E35" s="90"/>
      <c r="F35" s="90"/>
    </row>
    <row r="36" spans="1:6" ht="15.5" x14ac:dyDescent="0.35">
      <c r="A36" s="62" t="s">
        <v>73</v>
      </c>
      <c r="B36" s="89"/>
      <c r="C36" s="90"/>
      <c r="D36" s="90"/>
      <c r="E36" s="90"/>
      <c r="F36" s="90"/>
    </row>
    <row r="37" spans="1:6" ht="15.5" x14ac:dyDescent="0.35">
      <c r="A37" s="64" t="s">
        <v>74</v>
      </c>
      <c r="B37" s="80" t="s">
        <v>78</v>
      </c>
      <c r="C37" s="81">
        <v>0</v>
      </c>
      <c r="D37" s="81">
        <f>D43*B23</f>
        <v>26559.782549999996</v>
      </c>
      <c r="E37" s="81">
        <f>E43*B24</f>
        <v>25379.34777</v>
      </c>
      <c r="F37" s="81">
        <f>F43*B25</f>
        <v>809.44099199999994</v>
      </c>
    </row>
    <row r="38" spans="1:6" ht="31" x14ac:dyDescent="0.35">
      <c r="A38" s="74" t="s">
        <v>107</v>
      </c>
      <c r="B38" s="80"/>
      <c r="C38" s="81"/>
      <c r="D38" s="81"/>
      <c r="E38" s="81"/>
      <c r="F38" s="81"/>
    </row>
    <row r="39" spans="1:6" ht="31" x14ac:dyDescent="0.35">
      <c r="A39" s="74" t="s">
        <v>108</v>
      </c>
      <c r="B39" s="80"/>
      <c r="C39" s="81"/>
      <c r="D39" s="81"/>
      <c r="E39" s="81"/>
      <c r="F39" s="81"/>
    </row>
    <row r="40" spans="1:6" ht="15.5" x14ac:dyDescent="0.35">
      <c r="A40" s="64" t="s">
        <v>75</v>
      </c>
      <c r="B40" s="80"/>
      <c r="C40" s="81"/>
      <c r="D40" s="81"/>
      <c r="E40" s="81"/>
      <c r="F40" s="81"/>
    </row>
    <row r="41" spans="1:6" ht="15.5" x14ac:dyDescent="0.35">
      <c r="A41" s="65" t="s">
        <v>76</v>
      </c>
      <c r="B41" s="80"/>
      <c r="C41" s="81"/>
      <c r="D41" s="81"/>
      <c r="E41" s="81"/>
      <c r="F41" s="81"/>
    </row>
    <row r="42" spans="1:6" ht="15.5" x14ac:dyDescent="0.35">
      <c r="A42" s="66" t="s">
        <v>15</v>
      </c>
      <c r="B42" s="67" t="s">
        <v>79</v>
      </c>
      <c r="C42" s="76">
        <f>C43*C22</f>
        <v>1798.7577599999997</v>
      </c>
      <c r="D42" s="76">
        <f>D43*C23</f>
        <v>24030.279450000002</v>
      </c>
      <c r="E42" s="76">
        <f>E43*C24</f>
        <v>17903.260830000003</v>
      </c>
      <c r="F42" s="76">
        <f>F43*C25</f>
        <v>10702.608671999998</v>
      </c>
    </row>
    <row r="43" spans="1:6" ht="15.5" x14ac:dyDescent="0.35">
      <c r="A43" s="68"/>
      <c r="B43" s="75" t="s">
        <v>77</v>
      </c>
      <c r="C43" s="77">
        <f>B4*B10</f>
        <v>8993.7888000000003</v>
      </c>
      <c r="D43" s="77">
        <f>B4*B11</f>
        <v>101180.124</v>
      </c>
      <c r="E43" s="77">
        <f>B4*B12</f>
        <v>78695.652000000002</v>
      </c>
      <c r="F43" s="77">
        <f>B4*B13</f>
        <v>35975.155200000001</v>
      </c>
    </row>
    <row r="44" spans="1:6" ht="15.5" x14ac:dyDescent="0.35">
      <c r="A44" s="69"/>
      <c r="B44" s="70"/>
      <c r="C44" s="71"/>
      <c r="D44" s="71"/>
      <c r="E44" s="71"/>
    </row>
  </sheetData>
  <mergeCells count="12">
    <mergeCell ref="A1:F1"/>
    <mergeCell ref="C28:F28"/>
    <mergeCell ref="B31:B36"/>
    <mergeCell ref="C31:C36"/>
    <mergeCell ref="D31:D36"/>
    <mergeCell ref="E31:E36"/>
    <mergeCell ref="F31:F36"/>
    <mergeCell ref="B37:B41"/>
    <mergeCell ref="C37:C41"/>
    <mergeCell ref="D37:D41"/>
    <mergeCell ref="E37:E41"/>
    <mergeCell ref="F37:F41"/>
  </mergeCells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All. 1D.2</vt:lpstr>
      <vt:lpstr>QF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 Bessi</dc:creator>
  <cp:lastModifiedBy>Davide Bessi</cp:lastModifiedBy>
  <cp:lastPrinted>2026-03-10T11:24:46Z</cp:lastPrinted>
  <dcterms:created xsi:type="dcterms:W3CDTF">2015-06-05T18:19:34Z</dcterms:created>
  <dcterms:modified xsi:type="dcterms:W3CDTF">2026-03-10T11:27:43Z</dcterms:modified>
</cp:coreProperties>
</file>